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Нежинская 1 " sheetId="1" r:id="rId1"/>
  </sheets>
  <externalReferences>
    <externalReference r:id="rId2"/>
  </externalReferences>
  <definedNames>
    <definedName name="Z_6E36EA37_049E_4FAE_B719_2847CD16F858_.wvu.Cols" localSheetId="0" hidden="1">'Нежинская 1 '!#REF!,'Нежинская 1 '!#REF!</definedName>
    <definedName name="Z_6E36EA37_049E_4FAE_B719_2847CD16F858_.wvu.Rows" localSheetId="0" hidden="1">'Нежинская 1 '!$42:$45</definedName>
    <definedName name="Z_73C0D023_21BD_4441_8EFA_957546C15799_.wvu.Cols" localSheetId="0" hidden="1">'Нежинская 1 '!#REF!,'Нежинская 1 '!#REF!</definedName>
    <definedName name="Z_73C0D023_21BD_4441_8EFA_957546C15799_.wvu.Rows" localSheetId="0" hidden="1">'Нежинская 1 '!$42:$45</definedName>
    <definedName name="_xlnm.Print_Area" localSheetId="0">'Нежинская 1 '!$A$1:$K$60</definedName>
  </definedNames>
  <calcPr calcId="145621"/>
</workbook>
</file>

<file path=xl/calcChain.xml><?xml version="1.0" encoding="utf-8"?>
<calcChain xmlns="http://schemas.openxmlformats.org/spreadsheetml/2006/main">
  <c r="E15" i="1" l="1"/>
  <c r="F15" i="1"/>
  <c r="G15" i="1"/>
  <c r="F9" i="1"/>
  <c r="G9" i="1"/>
  <c r="E9" i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<sst xmlns="http://schemas.openxmlformats.org/spreadsheetml/2006/main" count="62" uniqueCount="53">
  <si>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</si>
  <si>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</si>
  <si>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</si>
  <si>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</si>
  <si>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</si>
  <si>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</si>
  <si>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</si>
  <si>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</si>
  <si>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</si>
  <si>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</si>
  <si>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</si>
  <si>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</si>
  <si>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</si>
  <si>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</si>
  <si>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</si>
  <si>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</si>
  <si>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</si>
  <si>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</si>
  <si>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</si>
  <si>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</si>
  <si>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</si>
  <si>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</si>
  <si>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</si>
  <si>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</si>
  <si>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</si>
  <si>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</si>
  <si>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</si>
  <si>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</si>
  <si>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</si>
  <si>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</si>
  <si>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</si>
  <si>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</si>
  <si>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</si>
  <si>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</si>
  <si>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</si>
  <si>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</si>
  <si>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</si>
  <si>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</si>
  <si>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в управлении с 01.01.2010г</t>
  </si>
  <si>
    <t>задолженность с нарастающим итогом с -01.01.2010г</t>
  </si>
  <si>
    <t>перед собственниками дома по адресу: ул. Нежинская 1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</si>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</sst>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2">
          <cell r="W12">
            <v>15730.663139217379</v>
          </cell>
        </row>
        <row r="279">
          <cell r="W279">
            <v>1777.4634739789676</v>
          </cell>
          <cell r="X279">
            <v>357.80897538498482</v>
          </cell>
          <cell r="Y279">
            <v>229.69</v>
          </cell>
          <cell r="AA279">
            <v>0</v>
          </cell>
          <cell r="AI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X279">
            <v>4894.1625990212397</v>
          </cell>
          <cell r="BB279">
            <v>96.853999999999999</v>
          </cell>
          <cell r="BC279">
            <v>0</v>
          </cell>
          <cell r="BD279">
            <v>0</v>
          </cell>
          <cell r="BN279">
            <v>5814</v>
          </cell>
          <cell r="BO279">
            <v>0</v>
          </cell>
          <cell r="BP279">
            <v>0</v>
          </cell>
          <cell r="BQ279">
            <v>0</v>
          </cell>
          <cell r="CN279">
            <v>1531.1161552170074</v>
          </cell>
          <cell r="CO279">
            <v>314.87947959683402</v>
          </cell>
          <cell r="CP279">
            <v>316.65899999999999</v>
          </cell>
          <cell r="DE279">
            <v>1405.3992913880309</v>
          </cell>
          <cell r="DS279">
            <v>10540.789922958573</v>
          </cell>
          <cell r="DT279">
            <v>2215.6318692829363</v>
          </cell>
          <cell r="DU279">
            <v>105.89019999999999</v>
          </cell>
          <cell r="DW279">
            <v>0</v>
          </cell>
          <cell r="DX279">
            <v>0</v>
          </cell>
          <cell r="EC279">
            <v>0</v>
          </cell>
          <cell r="EL279">
            <v>12221.6209028547</v>
          </cell>
          <cell r="EU279">
            <v>1276.8544737461475</v>
          </cell>
          <cell r="EV279">
            <v>257.28189372329882</v>
          </cell>
          <cell r="EW279">
            <v>0</v>
          </cell>
          <cell r="FH279">
            <v>1398.8951986373861</v>
          </cell>
          <cell r="FM279">
            <v>148.75962846625765</v>
          </cell>
          <cell r="FN279">
            <v>44.923831492842538</v>
          </cell>
          <cell r="FO279">
            <v>0</v>
          </cell>
          <cell r="FU279">
            <v>176.47156834355826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zoomScaleNormal="100" zoomScaleSheetLayoutView="70" workbookViewId="0">
      <selection activeCell="E16" sqref="E1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6.85546875" style="1" customWidth="1"/>
    <col min="9" max="16384" width="9.140625" style="1"/>
  </cols>
  <sheetData>
    <row r="1" spans="1:7" ht="18" customHeight="1" x14ac:dyDescent="0.2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">
      <c r="A2" s="69" t="s">
        <v>40</v>
      </c>
      <c r="B2" s="70"/>
      <c r="C2" s="70"/>
      <c r="D2" s="70"/>
      <c r="E2" s="70"/>
      <c r="F2" s="70"/>
      <c r="G2" s="70"/>
    </row>
    <row r="3" spans="1:7" ht="14.25" hidden="1" customHeight="1" x14ac:dyDescent="0.2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">
      <c r="A5" s="71" t="s">
        <v>3</v>
      </c>
      <c r="B5" s="72"/>
      <c r="C5" s="72"/>
      <c r="D5" s="7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38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39</v>
      </c>
    </row>
    <row r="9" spans="1:7" ht="15.75" x14ac:dyDescent="0.25">
      <c r="A9" s="85" t="s">
        <v>8</v>
      </c>
      <c r="B9" s="86"/>
      <c r="C9" s="86"/>
      <c r="D9" s="87"/>
      <c r="E9" s="17">
        <f>SUM(E10:E14)</f>
        <v>297925.84999999998</v>
      </c>
      <c r="F9" s="17">
        <f t="shared" ref="F9:G9" si="0">SUM(F10:F14)</f>
        <v>247566.28999999998</v>
      </c>
      <c r="G9" s="17">
        <f t="shared" si="0"/>
        <v>186138.19</v>
      </c>
    </row>
    <row r="10" spans="1:7" ht="13.15" customHeight="1" x14ac:dyDescent="0.25">
      <c r="A10" s="73" t="s">
        <v>9</v>
      </c>
      <c r="B10" s="74"/>
      <c r="C10" s="74"/>
      <c r="D10" s="75"/>
      <c r="E10" s="18">
        <v>141689.51999999999</v>
      </c>
      <c r="F10" s="18">
        <v>133478.07</v>
      </c>
      <c r="G10" s="19">
        <v>84921.06</v>
      </c>
    </row>
    <row r="11" spans="1:7" ht="14.45" customHeight="1" x14ac:dyDescent="0.25">
      <c r="A11" s="73" t="s">
        <v>10</v>
      </c>
      <c r="B11" s="74"/>
      <c r="C11" s="74"/>
      <c r="D11" s="75"/>
      <c r="E11" s="18"/>
      <c r="F11" s="18"/>
      <c r="G11" s="19"/>
    </row>
    <row r="12" spans="1:7" ht="13.9" customHeight="1" x14ac:dyDescent="0.25">
      <c r="A12" s="73" t="s">
        <v>11</v>
      </c>
      <c r="B12" s="74"/>
      <c r="C12" s="74"/>
      <c r="D12" s="75"/>
      <c r="E12" s="18">
        <v>27288.42</v>
      </c>
      <c r="F12" s="18">
        <v>17766.060000000001</v>
      </c>
      <c r="G12" s="19">
        <v>20765.63</v>
      </c>
    </row>
    <row r="13" spans="1:7" ht="13.5" customHeight="1" x14ac:dyDescent="0.25">
      <c r="A13" s="73" t="s">
        <v>12</v>
      </c>
      <c r="B13" s="74"/>
      <c r="C13" s="74"/>
      <c r="D13" s="75"/>
      <c r="E13" s="18">
        <v>55574.25</v>
      </c>
      <c r="F13" s="18">
        <v>32442.92</v>
      </c>
      <c r="G13" s="19">
        <v>32257.09</v>
      </c>
    </row>
    <row r="14" spans="1:7" ht="14.45" customHeight="1" x14ac:dyDescent="0.25">
      <c r="A14" s="66" t="s">
        <v>13</v>
      </c>
      <c r="B14" s="66"/>
      <c r="C14" s="66"/>
      <c r="D14" s="66"/>
      <c r="E14" s="18">
        <v>73373.66</v>
      </c>
      <c r="F14" s="18">
        <v>63879.24</v>
      </c>
      <c r="G14" s="19">
        <v>48194.41</v>
      </c>
    </row>
    <row r="15" spans="1:7" ht="15.75" x14ac:dyDescent="0.25">
      <c r="A15" s="76" t="s">
        <v>41</v>
      </c>
      <c r="B15" s="77"/>
      <c r="C15" s="77"/>
      <c r="D15" s="78"/>
      <c r="E15" s="17">
        <f>SUM(E16:E19)</f>
        <v>96510.720000000001</v>
      </c>
      <c r="F15" s="17">
        <f t="shared" ref="F15:G15" si="1">SUM(F16:F19)</f>
        <v>92888.89</v>
      </c>
      <c r="G15" s="17">
        <f t="shared" si="1"/>
        <v>41046.469999999994</v>
      </c>
    </row>
    <row r="16" spans="1:7" ht="33.6" customHeight="1" x14ac:dyDescent="0.25">
      <c r="A16" s="79" t="s">
        <v>45</v>
      </c>
      <c r="B16" s="80"/>
      <c r="C16" s="80"/>
      <c r="D16" s="81"/>
      <c r="E16" s="18">
        <v>94983.97</v>
      </c>
      <c r="F16" s="18">
        <v>91628.34</v>
      </c>
      <c r="G16" s="19">
        <v>40780.269999999997</v>
      </c>
    </row>
    <row r="17" spans="1:13" ht="15.75" x14ac:dyDescent="0.25">
      <c r="A17" s="66" t="s">
        <v>46</v>
      </c>
      <c r="B17" s="66"/>
      <c r="C17" s="66"/>
      <c r="D17" s="66"/>
      <c r="E17" s="18">
        <v>156.47999999999999</v>
      </c>
      <c r="F17" s="18">
        <v>129.41</v>
      </c>
      <c r="G17" s="19">
        <v>27.07</v>
      </c>
    </row>
    <row r="18" spans="1:13" ht="15.75" x14ac:dyDescent="0.25">
      <c r="A18" s="66" t="s">
        <v>47</v>
      </c>
      <c r="B18" s="66"/>
      <c r="C18" s="66"/>
      <c r="D18" s="66"/>
      <c r="E18" s="18"/>
      <c r="F18" s="18"/>
      <c r="G18" s="19"/>
    </row>
    <row r="19" spans="1:13" ht="15.75" x14ac:dyDescent="0.25">
      <c r="A19" s="66" t="s">
        <v>48</v>
      </c>
      <c r="B19" s="66"/>
      <c r="C19" s="66"/>
      <c r="D19" s="66"/>
      <c r="E19" s="18">
        <v>1370.27</v>
      </c>
      <c r="F19" s="18">
        <v>1131.1400000000001</v>
      </c>
      <c r="G19" s="19">
        <v>239.13</v>
      </c>
    </row>
    <row r="20" spans="1:13" ht="15.75" x14ac:dyDescent="0.25">
      <c r="A20" s="65" t="s">
        <v>14</v>
      </c>
      <c r="B20" s="65"/>
      <c r="C20" s="65"/>
      <c r="D20" s="65"/>
      <c r="E20" s="18"/>
      <c r="F20" s="18"/>
      <c r="G20" s="19"/>
    </row>
    <row r="21" spans="1:13" ht="15.75" x14ac:dyDescent="0.25">
      <c r="A21" s="66" t="s">
        <v>15</v>
      </c>
      <c r="B21" s="66"/>
      <c r="C21" s="66"/>
      <c r="D21" s="66"/>
      <c r="E21" s="18">
        <v>831.6</v>
      </c>
      <c r="F21" s="18">
        <v>670.62</v>
      </c>
      <c r="G21" s="19">
        <v>933.07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36" t="s">
        <v>44</v>
      </c>
      <c r="B24" s="36"/>
      <c r="C24" s="36"/>
      <c r="D24" s="36"/>
      <c r="E24" s="36"/>
      <c r="F24" s="18">
        <v>-289984.31460000004</v>
      </c>
      <c r="G24" s="20"/>
    </row>
    <row r="25" spans="1:13" ht="15.75" customHeight="1" x14ac:dyDescent="0.2">
      <c r="A25" s="59" t="s">
        <v>30</v>
      </c>
      <c r="B25" s="60"/>
      <c r="C25" s="60"/>
      <c r="D25" s="60"/>
      <c r="E25" s="61"/>
      <c r="F25" s="55">
        <f>SUM(F27:F31)</f>
        <v>7259.1250483851927</v>
      </c>
    </row>
    <row r="26" spans="1:13" ht="28.5" customHeight="1" x14ac:dyDescent="0.2">
      <c r="A26" s="62"/>
      <c r="B26" s="63"/>
      <c r="C26" s="63"/>
      <c r="D26" s="63"/>
      <c r="E26" s="64"/>
      <c r="F26" s="56"/>
    </row>
    <row r="27" spans="1:13" ht="15.75" hidden="1" x14ac:dyDescent="0.25">
      <c r="A27" s="44" t="s">
        <v>16</v>
      </c>
      <c r="B27" s="39"/>
      <c r="C27" s="39"/>
      <c r="D27" s="39"/>
      <c r="E27" s="40"/>
      <c r="F27" s="26">
        <f>'[1]свод за год'!W279</f>
        <v>1777.4634739789676</v>
      </c>
      <c r="M27" s="33"/>
    </row>
    <row r="28" spans="1:13" ht="15.75" hidden="1" x14ac:dyDescent="0.25">
      <c r="A28" s="44" t="s">
        <v>31</v>
      </c>
      <c r="B28" s="39"/>
      <c r="C28" s="39"/>
      <c r="D28" s="39"/>
      <c r="E28" s="40"/>
      <c r="F28" s="26">
        <f>'[1]свод за год'!X279</f>
        <v>357.80897538498482</v>
      </c>
    </row>
    <row r="29" spans="1:13" ht="15.75" hidden="1" x14ac:dyDescent="0.25">
      <c r="A29" s="44" t="s">
        <v>18</v>
      </c>
      <c r="B29" s="39"/>
      <c r="C29" s="39"/>
      <c r="D29" s="39"/>
      <c r="E29" s="40"/>
      <c r="F29" s="26">
        <f>'[1]свод за год'!Y279</f>
        <v>229.69</v>
      </c>
    </row>
    <row r="30" spans="1:13" ht="15.75" hidden="1" x14ac:dyDescent="0.25">
      <c r="A30" s="44" t="s">
        <v>19</v>
      </c>
      <c r="B30" s="39"/>
      <c r="C30" s="39"/>
      <c r="D30" s="39"/>
      <c r="E30" s="40"/>
      <c r="F30" s="26">
        <f>'[1]свод за год'!AA279+'[1]свод за год'!AI279+'[1]свод за год'!AL279+'[1]свод за год'!AO279+'[1]свод за год'!AP279+'[1]свод за год'!AQ279</f>
        <v>0</v>
      </c>
    </row>
    <row r="31" spans="1:13" ht="36.75" hidden="1" customHeight="1" x14ac:dyDescent="0.25">
      <c r="A31" s="49" t="s">
        <v>32</v>
      </c>
      <c r="B31" s="57"/>
      <c r="C31" s="57"/>
      <c r="D31" s="57"/>
      <c r="E31" s="58"/>
      <c r="F31" s="26">
        <f>'[1]свод за год'!AX279</f>
        <v>4894.1625990212397</v>
      </c>
    </row>
    <row r="32" spans="1:13" ht="15.75" customHeight="1" x14ac:dyDescent="0.2">
      <c r="A32" s="59" t="s">
        <v>33</v>
      </c>
      <c r="B32" s="60"/>
      <c r="C32" s="60"/>
      <c r="D32" s="60"/>
      <c r="E32" s="61"/>
      <c r="F32" s="55">
        <f>SUM(F34:F38)+1386</f>
        <v>30037.98682129808</v>
      </c>
    </row>
    <row r="33" spans="1:13" ht="33" customHeight="1" x14ac:dyDescent="0.2">
      <c r="A33" s="62"/>
      <c r="B33" s="63"/>
      <c r="C33" s="63"/>
      <c r="D33" s="63"/>
      <c r="E33" s="64"/>
      <c r="F33" s="56"/>
    </row>
    <row r="34" spans="1:13" ht="15.75" hidden="1" x14ac:dyDescent="0.25">
      <c r="A34" s="52" t="s">
        <v>16</v>
      </c>
      <c r="B34" s="52"/>
      <c r="C34" s="52"/>
      <c r="D34" s="52"/>
      <c r="E34" s="52"/>
      <c r="F34" s="26">
        <f>'[1]свод за год'!CN279+'[1]свод за год'!DS279</f>
        <v>12071.90607817558</v>
      </c>
      <c r="M34" s="33"/>
    </row>
    <row r="35" spans="1:13" ht="15.75" hidden="1" x14ac:dyDescent="0.25">
      <c r="A35" s="52" t="s">
        <v>31</v>
      </c>
      <c r="B35" s="52"/>
      <c r="C35" s="52"/>
      <c r="D35" s="52"/>
      <c r="E35" s="52"/>
      <c r="F35" s="26">
        <f>'[1]свод за год'!CO279+'[1]свод за год'!DT279</f>
        <v>2530.5113488797706</v>
      </c>
    </row>
    <row r="36" spans="1:13" ht="15.75" hidden="1" x14ac:dyDescent="0.25">
      <c r="A36" s="52" t="s">
        <v>18</v>
      </c>
      <c r="B36" s="52"/>
      <c r="C36" s="52"/>
      <c r="D36" s="52"/>
      <c r="E36" s="52"/>
      <c r="F36" s="26">
        <f>'[1]свод за год'!CP279+'[1]свод за год'!DU279</f>
        <v>422.54919999999998</v>
      </c>
    </row>
    <row r="37" spans="1:13" ht="15.75" hidden="1" x14ac:dyDescent="0.25">
      <c r="A37" s="52" t="s">
        <v>19</v>
      </c>
      <c r="B37" s="52"/>
      <c r="C37" s="52"/>
      <c r="D37" s="52"/>
      <c r="E37" s="52"/>
      <c r="F37" s="26">
        <f>'[1]свод за год'!AK279+'[1]свод за год'!AM279+'[1]свод за год'!AN279+'[1]свод за год'!BD279+'[1]свод за год'!EC279+'[1]свод за год'!DW279+'[1]свод за год'!DX279</f>
        <v>0</v>
      </c>
    </row>
    <row r="38" spans="1:13" ht="39.75" hidden="1" customHeight="1" x14ac:dyDescent="0.25">
      <c r="A38" s="49" t="s">
        <v>34</v>
      </c>
      <c r="B38" s="50"/>
      <c r="C38" s="50"/>
      <c r="D38" s="50"/>
      <c r="E38" s="51"/>
      <c r="F38" s="26">
        <f>'[1]свод за год'!DE279+'[1]свод за год'!EL279</f>
        <v>13627.02019424273</v>
      </c>
    </row>
    <row r="39" spans="1:13" ht="32.450000000000003" customHeight="1" x14ac:dyDescent="0.25">
      <c r="A39" s="38" t="s">
        <v>35</v>
      </c>
      <c r="B39" s="53"/>
      <c r="C39" s="53"/>
      <c r="D39" s="53"/>
      <c r="E39" s="54"/>
      <c r="F39" s="27">
        <f>SUM(F40:F48)+13491.85</f>
        <v>22705.890594409491</v>
      </c>
    </row>
    <row r="40" spans="1:13" ht="15.75" hidden="1" x14ac:dyDescent="0.25">
      <c r="A40" s="45" t="s">
        <v>20</v>
      </c>
      <c r="B40" s="46"/>
      <c r="C40" s="46"/>
      <c r="D40" s="46"/>
      <c r="E40" s="47"/>
      <c r="F40" s="26">
        <f>'[1]свод за год'!EU279+'[1]свод за год'!FM279</f>
        <v>1425.6141022124052</v>
      </c>
      <c r="M40" s="33"/>
    </row>
    <row r="41" spans="1:13" ht="15.75" hidden="1" x14ac:dyDescent="0.25">
      <c r="A41" s="44" t="s">
        <v>31</v>
      </c>
      <c r="B41" s="39"/>
      <c r="C41" s="39"/>
      <c r="D41" s="39"/>
      <c r="E41" s="39"/>
      <c r="F41" s="26">
        <f>'[1]свод за год'!EV279+'[1]свод за год'!FN279</f>
        <v>302.20572521614133</v>
      </c>
    </row>
    <row r="42" spans="1:13" ht="15.6" hidden="1" customHeight="1" x14ac:dyDescent="0.25">
      <c r="A42" s="52" t="s">
        <v>21</v>
      </c>
      <c r="B42" s="52"/>
      <c r="C42" s="52"/>
      <c r="D42" s="52"/>
      <c r="E42" s="44"/>
      <c r="F42" s="26"/>
    </row>
    <row r="43" spans="1:13" ht="15.6" hidden="1" customHeight="1" x14ac:dyDescent="0.25">
      <c r="A43" s="44" t="s">
        <v>17</v>
      </c>
      <c r="B43" s="39"/>
      <c r="C43" s="39"/>
      <c r="D43" s="39"/>
      <c r="E43" s="39"/>
      <c r="F43" s="26"/>
    </row>
    <row r="44" spans="1:13" ht="15.6" hidden="1" customHeight="1" x14ac:dyDescent="0.25">
      <c r="A44" s="52" t="s">
        <v>22</v>
      </c>
      <c r="B44" s="52"/>
      <c r="C44" s="52"/>
      <c r="D44" s="52"/>
      <c r="E44" s="44"/>
      <c r="F44" s="26"/>
    </row>
    <row r="45" spans="1:13" ht="15.6" hidden="1" customHeight="1" x14ac:dyDescent="0.25">
      <c r="A45" s="44" t="s">
        <v>17</v>
      </c>
      <c r="B45" s="39"/>
      <c r="C45" s="39"/>
      <c r="D45" s="39"/>
      <c r="E45" s="39"/>
      <c r="F45" s="26"/>
    </row>
    <row r="46" spans="1:13" ht="15.75" hidden="1" x14ac:dyDescent="0.25">
      <c r="A46" s="52" t="s">
        <v>18</v>
      </c>
      <c r="B46" s="52"/>
      <c r="C46" s="52"/>
      <c r="D46" s="52"/>
      <c r="E46" s="44"/>
      <c r="F46" s="26">
        <f>'[1]свод за год'!EW279+'[1]свод за год'!FO279</f>
        <v>0</v>
      </c>
    </row>
    <row r="47" spans="1:13" ht="15.75" hidden="1" x14ac:dyDescent="0.25">
      <c r="A47" s="44" t="s">
        <v>19</v>
      </c>
      <c r="B47" s="39"/>
      <c r="C47" s="39"/>
      <c r="D47" s="39"/>
      <c r="E47" s="39"/>
      <c r="F47" s="26">
        <f>'[1]свод за год'!BB279+'[1]свод за год'!BC279+'[1]свод за год'!BN279+'[1]свод за год'!BO279+'[1]свод за год'!BP279+'[1]свод за год'!BQ279</f>
        <v>5910.8540000000003</v>
      </c>
    </row>
    <row r="48" spans="1:13" ht="43.5" hidden="1" customHeight="1" x14ac:dyDescent="0.25">
      <c r="A48" s="49" t="s">
        <v>36</v>
      </c>
      <c r="B48" s="50"/>
      <c r="C48" s="50"/>
      <c r="D48" s="50"/>
      <c r="E48" s="51"/>
      <c r="F48" s="26">
        <f>'[1]свод за год'!FH279+'[1]свод за год'!FU279</f>
        <v>1575.3667669809442</v>
      </c>
    </row>
    <row r="49" spans="1:12" ht="15.6" hidden="1" customHeight="1" x14ac:dyDescent="0.25">
      <c r="A49" s="38" t="s">
        <v>37</v>
      </c>
      <c r="B49" s="39"/>
      <c r="C49" s="39"/>
      <c r="D49" s="39"/>
      <c r="E49" s="40"/>
      <c r="F49" s="34"/>
    </row>
    <row r="50" spans="1:12" ht="15.75" x14ac:dyDescent="0.25">
      <c r="A50" s="41" t="s">
        <v>49</v>
      </c>
      <c r="B50" s="42"/>
      <c r="C50" s="42"/>
      <c r="D50" s="42"/>
      <c r="E50" s="43"/>
      <c r="F50" s="27">
        <f>F25+F32+F39+F49</f>
        <v>60003.002464092759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16844.739999999998</v>
      </c>
    </row>
    <row r="52" spans="1:12" ht="15.75" x14ac:dyDescent="0.25">
      <c r="A52" s="44" t="s">
        <v>23</v>
      </c>
      <c r="B52" s="39"/>
      <c r="C52" s="39"/>
      <c r="D52" s="39"/>
      <c r="E52" s="39"/>
      <c r="F52" s="26">
        <v>9428.23</v>
      </c>
    </row>
    <row r="53" spans="1:12" ht="15.75" x14ac:dyDescent="0.25">
      <c r="A53" s="44" t="s">
        <v>24</v>
      </c>
      <c r="B53" s="39"/>
      <c r="C53" s="39"/>
      <c r="D53" s="39"/>
      <c r="E53" s="39"/>
      <c r="F53" s="26">
        <v>7416.51</v>
      </c>
    </row>
    <row r="54" spans="1:12" ht="18" hidden="1" customHeight="1" x14ac:dyDescent="0.25">
      <c r="A54" s="45" t="s">
        <v>25</v>
      </c>
      <c r="B54" s="46"/>
      <c r="C54" s="46"/>
      <c r="D54" s="46"/>
      <c r="E54" s="47"/>
      <c r="F54" s="26">
        <v>0</v>
      </c>
    </row>
    <row r="55" spans="1:12" ht="15.75" x14ac:dyDescent="0.25">
      <c r="A55" s="48" t="s">
        <v>51</v>
      </c>
      <c r="B55" s="48"/>
      <c r="C55" s="48"/>
      <c r="D55" s="48"/>
      <c r="E55" s="48"/>
      <c r="F55" s="27">
        <f>F50+F51</f>
        <v>76847.742464092764</v>
      </c>
      <c r="L55" s="20"/>
    </row>
    <row r="56" spans="1:12" ht="15.75" x14ac:dyDescent="0.25">
      <c r="A56" s="36" t="s">
        <v>26</v>
      </c>
      <c r="B56" s="36"/>
      <c r="C56" s="36"/>
      <c r="D56" s="36"/>
      <c r="E56" s="36"/>
      <c r="F56" s="28">
        <f>E16</f>
        <v>94983.97</v>
      </c>
    </row>
    <row r="57" spans="1:12" ht="15.75" x14ac:dyDescent="0.25">
      <c r="A57" s="36" t="s">
        <v>27</v>
      </c>
      <c r="B57" s="36"/>
      <c r="C57" s="36"/>
      <c r="D57" s="36"/>
      <c r="E57" s="36"/>
      <c r="F57" s="27">
        <f>F16</f>
        <v>91628.34</v>
      </c>
      <c r="H57" s="29"/>
    </row>
    <row r="58" spans="1:12" ht="15.75" x14ac:dyDescent="0.25">
      <c r="A58" s="37" t="s">
        <v>28</v>
      </c>
      <c r="B58" s="37"/>
      <c r="C58" s="37"/>
      <c r="D58" s="37"/>
      <c r="E58" s="37"/>
      <c r="F58" s="27">
        <f>F24+F56-F55</f>
        <v>-271848.0870640928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Нежинская 1 </vt:lpstr>
      <vt:lpstr>'Нежинская 1 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2018-04-10T07:44:51Z</cp:lastPrinted>
  <dcterms:created xsi:type="dcterms:W3CDTF">2013-05-24T09:13:10Z</dcterms:created>
  <dcterms:modified xsi:type="dcterms:W3CDTF">2018-04-10T07:44:52Z</dcterms:modified>
</cp:coreProperties>
</file>